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270" windowWidth="10965" windowHeight="9150"/>
  </bookViews>
  <sheets>
    <sheet name="уточнение" sheetId="1" r:id="rId1"/>
  </sheets>
  <definedNames>
    <definedName name="APPT" localSheetId="0">уточнение!#REF!</definedName>
    <definedName name="FIO" localSheetId="0">уточнение!#REF!</definedName>
    <definedName name="LAST_CELL" localSheetId="0">уточнение!#REF!</definedName>
    <definedName name="SIGN" localSheetId="0">уточнение!#REF!</definedName>
    <definedName name="_xlnm.Print_Area" localSheetId="0">уточнение!$A$1:$C$30</definedName>
  </definedNames>
  <calcPr calcId="125725"/>
</workbook>
</file>

<file path=xl/calcChain.xml><?xml version="1.0" encoding="utf-8"?>
<calcChain xmlns="http://schemas.openxmlformats.org/spreadsheetml/2006/main">
  <c r="B5" i="1"/>
  <c r="B6"/>
  <c r="B26"/>
  <c r="B22"/>
  <c r="B7"/>
  <c r="B28"/>
  <c r="B20" l="1"/>
</calcChain>
</file>

<file path=xl/sharedStrings.xml><?xml version="1.0" encoding="utf-8"?>
<sst xmlns="http://schemas.openxmlformats.org/spreadsheetml/2006/main" count="28" uniqueCount="26">
  <si>
    <t>Проведение комплексных кадастровых работ на территории Томской области</t>
  </si>
  <si>
    <t>Субсидии всего, в том числе:</t>
  </si>
  <si>
    <t>Субвенции всего, в том числе:</t>
  </si>
  <si>
    <t>Межбюджетные трансферты всего, в том числе:</t>
  </si>
  <si>
    <t>Безвозмездные поступления из областного бюджета всего, в том числе:</t>
  </si>
  <si>
    <t>Достижение целевых показателей по плану мероприятий («дорожной карте») «Изменения в сфере образования в Томской области» в части повышения заработной платы педагогических работников муниципальных дошкольных образовательных организаций</t>
  </si>
  <si>
    <t>Достижение целевых показателей по плану мероприятий («дорожной карте») «Изменения в сфере образования в Томской области» в части повышения заработной платы педагогических работников муниципальных организаций дополнительного образования Томской области</t>
  </si>
  <si>
    <t>Возврат остатков субсидий, субвенций и иных межбюджетных трансфертов из бюджета района в областной бюджет всего, в том числе:</t>
  </si>
  <si>
    <t>Приложение к Пояснительной записке</t>
  </si>
  <si>
    <t>ИТОГО ДОХОДОВ</t>
  </si>
  <si>
    <t>Уточнение объема безвозмездный поступлений бюджета муниципального образования "Парабельский район" на 2021 год</t>
  </si>
  <si>
    <t>Реализация программ формирования современной городской среды в рамках реализации регионального проекта "Формирование комфортной городской среды"</t>
  </si>
  <si>
    <t>Обеспечение участия спортивных сборных команд муниципальных районов и городских округов Томской области в официальных региональных спортивных, физкультурных мероприятиях, проводимых на территории Томской области</t>
  </si>
  <si>
    <t>Финансовая поддержка инициативных проектов, выдвигаемых муниципальными образованиями Томской области</t>
  </si>
  <si>
    <t>Создание условий для управления многоквартирными домами в муниципальных образованиях Томской области</t>
  </si>
  <si>
    <t>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</t>
  </si>
  <si>
    <t>Доходы бюджетов от возврата бюджетными учреждениями остатков субсидий прошлых лет всего, в том числе:</t>
  </si>
  <si>
    <t>Обеспечение условий для развития физической культуры и массового спорта в рамках регионального проекта "Спорт - норма жизни"</t>
  </si>
  <si>
    <t>Государственная поддержка лучших сельских учреждений и лучших работников сельских учреждений культуры</t>
  </si>
  <si>
    <t>Реализация мероприятий муниципальных программ (подпрограмм), направленных на развитие малого и среднего предпринимательства</t>
  </si>
  <si>
    <t>Достижение целевых показателей по плану мероприятий ("дорожной карте") "Изменения в сфере образования в Томской области" в части повышения заработной платы педагогических работников муниципальных организаций дополнительного образования</t>
  </si>
  <si>
    <t>Достижение целевых показателей по плану мероприятий ("дорожной карте") "Изменения в сфере культуры направленные на повышение ее эффективности" в части повышения заработной платы работников культуры муниципальных учреждений культуры</t>
  </si>
  <si>
    <t>Резервный фонд Администрации Томской области для МБУК "Межпоселенческая библиотека" на ремонт здания библиотеки в с.Новосельцево</t>
  </si>
  <si>
    <t>Резервный фонд Администрации Томской области для МБУ ДО "ДШИ им. Заволокиных" на издание буклета</t>
  </si>
  <si>
    <t>Создание и обеспечение функционирования центров образования естественно - научной и технологической направленностей в общеобразовательных организациях, расположенных в сельской местности и малых городах</t>
  </si>
  <si>
    <t>Оснащение объектов спортивной инфраструктуры спортивно-технологическим оборудованием</t>
  </si>
</sst>
</file>

<file path=xl/styles.xml><?xml version="1.0" encoding="utf-8"?>
<styleSheet xmlns="http://schemas.openxmlformats.org/spreadsheetml/2006/main">
  <fonts count="6">
    <font>
      <sz val="10"/>
      <name val="Arial"/>
    </font>
    <font>
      <b/>
      <sz val="8.5"/>
      <name val="MS Sans Serif"/>
      <family val="2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0" fillId="0" borderId="0" xfId="0" applyAlignment="1">
      <alignment horizontal="left"/>
    </xf>
    <xf numFmtId="49" fontId="1" fillId="0" borderId="0" xfId="0" applyNumberFormat="1" applyFont="1" applyBorder="1" applyAlignment="1" applyProtection="1">
      <alignment horizontal="left" vertical="center" wrapText="1"/>
    </xf>
    <xf numFmtId="4" fontId="0" fillId="0" borderId="0" xfId="0" applyNumberFormat="1" applyAlignment="1">
      <alignment horizontal="left"/>
    </xf>
    <xf numFmtId="49" fontId="4" fillId="0" borderId="1" xfId="0" applyNumberFormat="1" applyFont="1" applyBorder="1" applyAlignment="1" applyProtection="1">
      <alignment horizontal="left" vertical="center" wrapText="1"/>
    </xf>
    <xf numFmtId="49" fontId="4" fillId="0" borderId="1" xfId="0" applyNumberFormat="1" applyFont="1" applyBorder="1" applyAlignment="1" applyProtection="1">
      <alignment horizontal="center" vertical="center" wrapText="1"/>
    </xf>
    <xf numFmtId="49" fontId="4" fillId="0" borderId="1" xfId="0" applyNumberFormat="1" applyFont="1" applyBorder="1" applyAlignment="1" applyProtection="1">
      <alignment vertical="center" wrapText="1"/>
    </xf>
    <xf numFmtId="0" fontId="3" fillId="0" borderId="0" xfId="0" applyFont="1" applyAlignment="1">
      <alignment horizontal="left"/>
    </xf>
    <xf numFmtId="4" fontId="3" fillId="0" borderId="0" xfId="0" applyNumberFormat="1" applyFont="1" applyAlignment="1">
      <alignment horizontal="left"/>
    </xf>
    <xf numFmtId="0" fontId="3" fillId="0" borderId="0" xfId="0" applyFont="1"/>
    <xf numFmtId="0" fontId="3" fillId="0" borderId="0" xfId="0" applyFont="1" applyBorder="1" applyAlignment="1" applyProtection="1"/>
    <xf numFmtId="4" fontId="3" fillId="2" borderId="1" xfId="0" applyNumberFormat="1" applyFont="1" applyFill="1" applyBorder="1" applyAlignment="1" applyProtection="1">
      <alignment horizontal="right" vertical="center" wrapText="1"/>
    </xf>
    <xf numFmtId="49" fontId="3" fillId="2" borderId="1" xfId="0" applyNumberFormat="1" applyFont="1" applyFill="1" applyBorder="1" applyAlignment="1" applyProtection="1">
      <alignment horizontal="left" vertical="center" wrapText="1"/>
    </xf>
    <xf numFmtId="0" fontId="0" fillId="2" borderId="0" xfId="0" applyFill="1" applyAlignment="1">
      <alignment horizontal="left"/>
    </xf>
    <xf numFmtId="0" fontId="0" fillId="2" borderId="0" xfId="0" applyFill="1"/>
    <xf numFmtId="0" fontId="0" fillId="2" borderId="0" xfId="0" applyFill="1" applyAlignment="1">
      <alignment horizontal="center" vertical="center"/>
    </xf>
    <xf numFmtId="49" fontId="4" fillId="2" borderId="1" xfId="0" applyNumberFormat="1" applyFont="1" applyFill="1" applyBorder="1" applyAlignment="1" applyProtection="1">
      <alignment vertical="center" wrapText="1"/>
    </xf>
    <xf numFmtId="0" fontId="4" fillId="2" borderId="1" xfId="0" applyFont="1" applyFill="1" applyBorder="1"/>
    <xf numFmtId="0" fontId="5" fillId="2" borderId="0" xfId="0" applyFont="1" applyFill="1" applyAlignment="1">
      <alignment horizontal="left"/>
    </xf>
    <xf numFmtId="0" fontId="5" fillId="2" borderId="0" xfId="0" applyFont="1" applyFill="1"/>
    <xf numFmtId="4" fontId="2" fillId="2" borderId="1" xfId="0" applyNumberFormat="1" applyFont="1" applyFill="1" applyBorder="1" applyAlignment="1">
      <alignment horizontal="right" vertical="center" wrapText="1"/>
    </xf>
    <xf numFmtId="4" fontId="4" fillId="0" borderId="1" xfId="0" applyNumberFormat="1" applyFont="1" applyBorder="1" applyAlignment="1" applyProtection="1">
      <alignment horizontal="right" vertical="center" wrapText="1"/>
    </xf>
    <xf numFmtId="4" fontId="4" fillId="2" borderId="1" xfId="0" applyNumberFormat="1" applyFont="1" applyFill="1" applyBorder="1" applyAlignment="1" applyProtection="1">
      <alignment horizontal="right" vertical="center" wrapText="1"/>
    </xf>
    <xf numFmtId="4" fontId="4" fillId="2" borderId="1" xfId="0" applyNumberFormat="1" applyFont="1" applyFill="1" applyBorder="1" applyAlignment="1">
      <alignment horizontal="right" vertical="center"/>
    </xf>
    <xf numFmtId="0" fontId="3" fillId="0" borderId="0" xfId="0" applyFont="1" applyAlignment="1">
      <alignment horizontal="right"/>
    </xf>
    <xf numFmtId="0" fontId="4" fillId="0" borderId="0" xfId="0" applyFont="1" applyAlignment="1">
      <alignment horizontal="center"/>
    </xf>
    <xf numFmtId="49" fontId="4" fillId="0" borderId="2" xfId="0" applyNumberFormat="1" applyFont="1" applyBorder="1" applyAlignment="1" applyProtection="1">
      <alignment horizontal="right" vertical="top" wrapText="1"/>
    </xf>
    <xf numFmtId="49" fontId="4" fillId="0" borderId="3" xfId="0" applyNumberFormat="1" applyFont="1" applyBorder="1" applyAlignment="1" applyProtection="1">
      <alignment horizontal="right" vertical="top" wrapText="1"/>
    </xf>
    <xf numFmtId="49" fontId="4" fillId="0" borderId="4" xfId="0" applyNumberFormat="1" applyFont="1" applyBorder="1" applyAlignment="1" applyProtection="1">
      <alignment horizontal="right" vertical="top" wrapText="1"/>
    </xf>
    <xf numFmtId="49" fontId="4" fillId="2" borderId="2" xfId="0" applyNumberFormat="1" applyFont="1" applyFill="1" applyBorder="1" applyAlignment="1" applyProtection="1">
      <alignment horizontal="right" vertical="top" wrapText="1"/>
    </xf>
    <xf numFmtId="49" fontId="4" fillId="2" borderId="4" xfId="0" applyNumberFormat="1" applyFont="1" applyFill="1" applyBorder="1" applyAlignment="1" applyProtection="1">
      <alignment horizontal="right" vertical="top" wrapText="1"/>
    </xf>
    <xf numFmtId="0" fontId="4" fillId="2" borderId="2" xfId="0" applyFont="1" applyFill="1" applyBorder="1" applyAlignment="1">
      <alignment horizontal="right" vertical="top" wrapText="1"/>
    </xf>
    <xf numFmtId="0" fontId="4" fillId="2" borderId="3" xfId="0" applyFont="1" applyFill="1" applyBorder="1" applyAlignment="1">
      <alignment horizontal="right" vertical="top" wrapText="1"/>
    </xf>
    <xf numFmtId="0" fontId="4" fillId="2" borderId="4" xfId="0" applyFont="1" applyFill="1" applyBorder="1" applyAlignment="1">
      <alignment horizontal="right" vertical="top" wrapText="1"/>
    </xf>
    <xf numFmtId="49" fontId="4" fillId="2" borderId="1" xfId="0" applyNumberFormat="1" applyFont="1" applyFill="1" applyBorder="1" applyAlignment="1" applyProtection="1">
      <alignment horizontal="right" vertical="top" wrapText="1"/>
    </xf>
    <xf numFmtId="0" fontId="4" fillId="2" borderId="2" xfId="0" applyFont="1" applyFill="1" applyBorder="1" applyAlignment="1">
      <alignment horizontal="center" vertical="top" wrapText="1"/>
    </xf>
    <xf numFmtId="0" fontId="4" fillId="2" borderId="4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transitionEvaluation="1"/>
  <dimension ref="A1:G30"/>
  <sheetViews>
    <sheetView showGridLines="0" tabSelected="1" view="pageBreakPreview" zoomScaleNormal="100" zoomScaleSheetLayoutView="100" workbookViewId="0">
      <selection activeCell="C9" sqref="C9"/>
    </sheetView>
  </sheetViews>
  <sheetFormatPr defaultRowHeight="12.75" customHeight="1"/>
  <cols>
    <col min="1" max="1" width="35" style="1" customWidth="1"/>
    <col min="2" max="2" width="15.5703125" style="3" bestFit="1" customWidth="1"/>
    <col min="3" max="3" width="80" customWidth="1"/>
    <col min="4" max="4" width="33.85546875" style="1" customWidth="1"/>
    <col min="5" max="7" width="9.140625" customWidth="1"/>
  </cols>
  <sheetData>
    <row r="1" spans="1:7" s="9" customFormat="1" ht="12.75" customHeight="1">
      <c r="A1" s="7"/>
      <c r="B1" s="8"/>
      <c r="C1" s="24" t="s">
        <v>8</v>
      </c>
      <c r="D1" s="7"/>
    </row>
    <row r="2" spans="1:7" s="9" customFormat="1" ht="15.75">
      <c r="A2" s="7"/>
      <c r="B2" s="8"/>
      <c r="D2" s="7"/>
      <c r="E2" s="10"/>
      <c r="F2" s="10"/>
      <c r="G2" s="10"/>
    </row>
    <row r="3" spans="1:7" s="9" customFormat="1" ht="15.75">
      <c r="A3" s="25" t="s">
        <v>10</v>
      </c>
      <c r="B3" s="25"/>
      <c r="C3" s="25"/>
      <c r="D3" s="7"/>
      <c r="E3" s="10"/>
      <c r="F3" s="10"/>
      <c r="G3" s="10"/>
    </row>
    <row r="5" spans="1:7" ht="15.75">
      <c r="A5" s="4" t="s">
        <v>9</v>
      </c>
      <c r="B5" s="21">
        <f>B6</f>
        <v>51321124.330000006</v>
      </c>
    </row>
    <row r="6" spans="1:7" ht="47.25">
      <c r="A6" s="4" t="s">
        <v>4</v>
      </c>
      <c r="B6" s="21">
        <f>B7+B20+B22+B26+B28</f>
        <v>51321124.330000006</v>
      </c>
      <c r="C6" s="5"/>
      <c r="D6" s="2"/>
    </row>
    <row r="7" spans="1:7" ht="15.75">
      <c r="A7" s="26" t="s">
        <v>1</v>
      </c>
      <c r="B7" s="21">
        <f>B8+B9+B10+B11+B12+B13+B14+B15+B16+B17+B18+B19</f>
        <v>37285808.93</v>
      </c>
      <c r="C7" s="6"/>
    </row>
    <row r="8" spans="1:7" s="14" customFormat="1" ht="63">
      <c r="A8" s="27"/>
      <c r="B8" s="11">
        <v>-341047.08</v>
      </c>
      <c r="C8" s="12" t="s">
        <v>24</v>
      </c>
      <c r="D8" s="13"/>
    </row>
    <row r="9" spans="1:7" s="14" customFormat="1" ht="31.5">
      <c r="A9" s="27"/>
      <c r="B9" s="11">
        <v>1192900</v>
      </c>
      <c r="C9" s="12" t="s">
        <v>25</v>
      </c>
      <c r="D9" s="13"/>
    </row>
    <row r="10" spans="1:7" s="14" customFormat="1" ht="15.75">
      <c r="A10" s="27"/>
      <c r="B10" s="11">
        <v>-1011707.84</v>
      </c>
      <c r="C10" s="12" t="s">
        <v>0</v>
      </c>
      <c r="D10" s="13"/>
    </row>
    <row r="11" spans="1:7" s="14" customFormat="1" ht="31.5">
      <c r="A11" s="27"/>
      <c r="B11" s="11">
        <v>120483.14</v>
      </c>
      <c r="C11" s="12" t="s">
        <v>18</v>
      </c>
      <c r="D11" s="13"/>
    </row>
    <row r="12" spans="1:7" s="14" customFormat="1" ht="31.5">
      <c r="A12" s="27"/>
      <c r="B12" s="11">
        <v>101395.35</v>
      </c>
      <c r="C12" s="12" t="s">
        <v>19</v>
      </c>
      <c r="D12" s="13"/>
    </row>
    <row r="13" spans="1:7" s="14" customFormat="1" ht="47.25">
      <c r="A13" s="27"/>
      <c r="B13" s="11">
        <v>68487.490000000005</v>
      </c>
      <c r="C13" s="12" t="s">
        <v>11</v>
      </c>
      <c r="D13" s="13"/>
    </row>
    <row r="14" spans="1:7" s="14" customFormat="1" ht="63">
      <c r="A14" s="27"/>
      <c r="B14" s="11">
        <v>-88400</v>
      </c>
      <c r="C14" s="12" t="s">
        <v>12</v>
      </c>
      <c r="D14" s="13"/>
    </row>
    <row r="15" spans="1:7" s="14" customFormat="1" ht="31.5">
      <c r="A15" s="27"/>
      <c r="B15" s="11">
        <v>4078497.87</v>
      </c>
      <c r="C15" s="12" t="s">
        <v>13</v>
      </c>
      <c r="D15" s="13"/>
    </row>
    <row r="16" spans="1:7" s="14" customFormat="1" ht="31.5">
      <c r="A16" s="27"/>
      <c r="B16" s="11">
        <v>2500</v>
      </c>
      <c r="C16" s="12" t="s">
        <v>14</v>
      </c>
      <c r="D16" s="13"/>
    </row>
    <row r="17" spans="1:4" s="14" customFormat="1" ht="63">
      <c r="A17" s="27"/>
      <c r="B17" s="11">
        <v>2136000</v>
      </c>
      <c r="C17" s="12" t="s">
        <v>20</v>
      </c>
      <c r="D17" s="13"/>
    </row>
    <row r="18" spans="1:4" s="14" customFormat="1" ht="63">
      <c r="A18" s="27"/>
      <c r="B18" s="11">
        <v>27128000</v>
      </c>
      <c r="C18" s="12" t="s">
        <v>21</v>
      </c>
      <c r="D18" s="13"/>
    </row>
    <row r="19" spans="1:4" s="14" customFormat="1" ht="63">
      <c r="A19" s="28"/>
      <c r="B19" s="11">
        <v>3898700</v>
      </c>
      <c r="C19" s="12" t="s">
        <v>6</v>
      </c>
      <c r="D19" s="15"/>
    </row>
    <row r="20" spans="1:4" s="14" customFormat="1" ht="15.75">
      <c r="A20" s="29" t="s">
        <v>2</v>
      </c>
      <c r="B20" s="22">
        <f>B21</f>
        <v>9187000</v>
      </c>
      <c r="C20" s="16"/>
      <c r="D20" s="13"/>
    </row>
    <row r="21" spans="1:4" s="14" customFormat="1" ht="63">
      <c r="A21" s="30"/>
      <c r="B21" s="11">
        <v>9187000</v>
      </c>
      <c r="C21" s="12" t="s">
        <v>15</v>
      </c>
      <c r="D21" s="13"/>
    </row>
    <row r="22" spans="1:4" s="19" customFormat="1" ht="15.75">
      <c r="A22" s="31" t="s">
        <v>3</v>
      </c>
      <c r="B22" s="23">
        <f>B23+B24+B25</f>
        <v>4893135.5999999996</v>
      </c>
      <c r="C22" s="17"/>
      <c r="D22" s="18"/>
    </row>
    <row r="23" spans="1:4" s="19" customFormat="1" ht="47.25">
      <c r="A23" s="32"/>
      <c r="B23" s="11">
        <v>664035.6</v>
      </c>
      <c r="C23" s="12" t="s">
        <v>22</v>
      </c>
      <c r="D23" s="18"/>
    </row>
    <row r="24" spans="1:4" s="14" customFormat="1" ht="31.5">
      <c r="A24" s="32"/>
      <c r="B24" s="11">
        <v>55600</v>
      </c>
      <c r="C24" s="12" t="s">
        <v>23</v>
      </c>
      <c r="D24" s="13"/>
    </row>
    <row r="25" spans="1:4" s="14" customFormat="1" ht="63">
      <c r="A25" s="33"/>
      <c r="B25" s="11">
        <v>4173500</v>
      </c>
      <c r="C25" s="12" t="s">
        <v>5</v>
      </c>
      <c r="D25" s="13"/>
    </row>
    <row r="26" spans="1:4" s="14" customFormat="1" ht="15.75">
      <c r="A26" s="35" t="s">
        <v>16</v>
      </c>
      <c r="B26" s="22">
        <f>B27</f>
        <v>20784.099999999999</v>
      </c>
      <c r="C26" s="12"/>
      <c r="D26" s="13"/>
    </row>
    <row r="27" spans="1:4" s="14" customFormat="1" ht="63">
      <c r="A27" s="36"/>
      <c r="B27" s="11">
        <v>20784.099999999999</v>
      </c>
      <c r="C27" s="12" t="s">
        <v>5</v>
      </c>
      <c r="D27" s="13"/>
    </row>
    <row r="28" spans="1:4" s="19" customFormat="1" ht="15.75">
      <c r="A28" s="34" t="s">
        <v>7</v>
      </c>
      <c r="B28" s="23">
        <f>SUM(B29:B30)</f>
        <v>-65604.299999999988</v>
      </c>
      <c r="C28" s="17"/>
      <c r="D28" s="18"/>
    </row>
    <row r="29" spans="1:4" s="14" customFormat="1" ht="31.5">
      <c r="A29" s="34"/>
      <c r="B29" s="20">
        <v>-44820.2</v>
      </c>
      <c r="C29" s="12" t="s">
        <v>17</v>
      </c>
      <c r="D29" s="13"/>
    </row>
    <row r="30" spans="1:4" s="14" customFormat="1" ht="63">
      <c r="A30" s="34"/>
      <c r="B30" s="20">
        <v>-20784.099999999999</v>
      </c>
      <c r="C30" s="12" t="s">
        <v>5</v>
      </c>
      <c r="D30" s="13"/>
    </row>
  </sheetData>
  <mergeCells count="6">
    <mergeCell ref="A3:C3"/>
    <mergeCell ref="A7:A19"/>
    <mergeCell ref="A20:A21"/>
    <mergeCell ref="A22:A25"/>
    <mergeCell ref="A28:A30"/>
    <mergeCell ref="A26:A27"/>
  </mergeCells>
  <pageMargins left="0.78740157480314965" right="0.39370078740157483" top="0.78740157480314965" bottom="0.3" header="0.15748031496062992" footer="0.15748031496062992"/>
  <pageSetup paperSize="9" scale="7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уточнение</vt:lpstr>
      <vt:lpstr>уточнение!Область_печати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V'alova</dc:creator>
  <dc:description>POI HSSF rep:2.52.0.266</dc:description>
  <cp:lastModifiedBy>Сысолина</cp:lastModifiedBy>
  <cp:lastPrinted>2021-06-04T04:05:35Z</cp:lastPrinted>
  <dcterms:created xsi:type="dcterms:W3CDTF">2021-03-04T10:30:51Z</dcterms:created>
  <dcterms:modified xsi:type="dcterms:W3CDTF">2021-06-04T04:29:56Z</dcterms:modified>
</cp:coreProperties>
</file>